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300" windowWidth="15120" windowHeight="5445" tabRatio="758"/>
  </bookViews>
  <sheets>
    <sheet name="Sanksjonsmodell" sheetId="29" r:id="rId1"/>
  </sheets>
  <calcPr calcId="152511"/>
</workbook>
</file>

<file path=xl/calcChain.xml><?xml version="1.0" encoding="utf-8"?>
<calcChain xmlns="http://schemas.openxmlformats.org/spreadsheetml/2006/main">
  <c r="H21" i="29" l="1"/>
  <c r="H20" i="29"/>
  <c r="H19" i="29"/>
  <c r="H18" i="29"/>
  <c r="H17" i="29"/>
  <c r="E21" i="29"/>
  <c r="E20" i="29"/>
  <c r="E19" i="29"/>
  <c r="E18" i="29"/>
  <c r="E17" i="29"/>
  <c r="I10" i="29"/>
  <c r="F10" i="29"/>
  <c r="C29" i="29" l="1"/>
  <c r="C28" i="29"/>
  <c r="C27" i="29"/>
  <c r="C26" i="29"/>
  <c r="O22" i="29"/>
  <c r="C20" i="29"/>
  <c r="C19" i="29"/>
  <c r="K18" i="29"/>
  <c r="C18" i="29"/>
  <c r="C17" i="29"/>
  <c r="H10" i="29"/>
  <c r="E10" i="29"/>
  <c r="K9" i="29"/>
  <c r="K8" i="29"/>
  <c r="K10" i="29" l="1"/>
  <c r="K20" i="29"/>
  <c r="H22" i="29"/>
  <c r="H11" i="29" s="1"/>
  <c r="K21" i="29"/>
  <c r="K19" i="29"/>
  <c r="K26" i="29"/>
  <c r="E22" i="29"/>
  <c r="E11" i="29" s="1"/>
  <c r="K28" i="29"/>
  <c r="K17" i="29"/>
  <c r="K27" i="29"/>
  <c r="K29" i="29"/>
  <c r="K22" i="29" l="1"/>
  <c r="K30" i="29"/>
  <c r="K11" i="29" l="1"/>
  <c r="P14" i="29"/>
  <c r="P8" i="29"/>
  <c r="P16" i="29"/>
  <c r="P17" i="29"/>
  <c r="P10" i="29"/>
  <c r="P18" i="29"/>
  <c r="P19" i="29"/>
  <c r="P20" i="29"/>
  <c r="P13" i="29"/>
  <c r="P21" i="29"/>
  <c r="P15" i="29"/>
  <c r="P9" i="29"/>
  <c r="P11" i="29"/>
  <c r="P12" i="29"/>
  <c r="P22" i="29" l="1"/>
</calcChain>
</file>

<file path=xl/sharedStrings.xml><?xml version="1.0" encoding="utf-8"?>
<sst xmlns="http://schemas.openxmlformats.org/spreadsheetml/2006/main" count="46" uniqueCount="31">
  <si>
    <t>Scenario</t>
  </si>
  <si>
    <t>Energi</t>
  </si>
  <si>
    <r>
      <t>CO</t>
    </r>
    <r>
      <rPr>
        <b/>
        <vertAlign val="subscript"/>
        <sz val="16"/>
        <color theme="1"/>
        <rFont val="Calibri"/>
        <family val="2"/>
        <scheme val="minor"/>
      </rPr>
      <t>2</t>
    </r>
  </si>
  <si>
    <t>Total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</si>
  <si>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-utslipp
[tonn/år]</t>
    </r>
  </si>
  <si>
    <t>Min</t>
  </si>
  <si>
    <t>Max</t>
  </si>
  <si>
    <t>Energi bunkret
[GJ/år]</t>
  </si>
  <si>
    <t>Sanksjonsmodell for ferjeanbud</t>
  </si>
  <si>
    <t>Avvik</t>
  </si>
  <si>
    <t>Kriterie 1</t>
  </si>
  <si>
    <t>Kriterie 2</t>
  </si>
  <si>
    <t>Kriterie 3</t>
  </si>
  <si>
    <t>Score</t>
  </si>
  <si>
    <t>Reduksjon av trekk</t>
  </si>
  <si>
    <t>Red. av trekk</t>
  </si>
  <si>
    <t>Totalavvik</t>
  </si>
  <si>
    <t>Kriterie 4</t>
  </si>
  <si>
    <t>Kriterieavvik</t>
  </si>
  <si>
    <t>Sanksjon</t>
  </si>
  <si>
    <t>[MNOK/avvik]</t>
  </si>
  <si>
    <t>Årlig sanksjonsfordeling</t>
  </si>
  <si>
    <t>Kontraktsår [år]</t>
  </si>
  <si>
    <t>Sanksjon [%]</t>
  </si>
  <si>
    <t>Sanksjon [MNOK/år]</t>
  </si>
  <si>
    <t>Sanksjon Energi [MNOK]</t>
  </si>
  <si>
    <r>
      <t>Sanksjon 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[MNOK]</t>
    </r>
  </si>
  <si>
    <t>Total [MNOK]</t>
  </si>
  <si>
    <t>Tilbudt anbudspakke</t>
  </si>
  <si>
    <t>Verifisert anbudspakke</t>
  </si>
  <si>
    <t>[MNOK]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</si>
</sst>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28"/>
      <color theme="2" tint="-0.499984740745262"/>
      <name val="Cambria"/>
      <family val="1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bscript"/>
      <sz val="16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0" fillId="2" borderId="0" xfId="0" applyFill="1" applyBorder="1"/>
    <xf numFmtId="3" fontId="0" fillId="2" borderId="0" xfId="0" applyNumberFormat="1" applyFill="1" applyBorder="1"/>
    <xf numFmtId="3" fontId="0" fillId="3" borderId="0" xfId="0" applyNumberFormat="1" applyFill="1" applyBorder="1"/>
    <xf numFmtId="0" fontId="0" fillId="2" borderId="0" xfId="0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/>
    <xf numFmtId="0" fontId="2" fillId="2" borderId="0" xfId="0" applyFont="1" applyFill="1" applyBorder="1"/>
    <xf numFmtId="3" fontId="2" fillId="2" borderId="0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4" xfId="0" applyFill="1" applyBorder="1"/>
    <xf numFmtId="164" fontId="0" fillId="2" borderId="0" xfId="0" applyNumberFormat="1" applyFill="1" applyBorder="1"/>
    <xf numFmtId="0" fontId="0" fillId="2" borderId="0" xfId="0" applyFill="1" applyBorder="1" applyAlignment="1">
      <alignment vertical="center"/>
    </xf>
    <xf numFmtId="1" fontId="0" fillId="2" borderId="7" xfId="0" applyNumberFormat="1" applyFill="1" applyBorder="1" applyAlignment="1">
      <alignment horizontal="center"/>
    </xf>
    <xf numFmtId="0" fontId="5" fillId="2" borderId="0" xfId="5" applyFont="1" applyFill="1"/>
    <xf numFmtId="0" fontId="6" fillId="2" borderId="0" xfId="0" applyFont="1" applyFill="1" applyBorder="1"/>
    <xf numFmtId="9" fontId="0" fillId="4" borderId="7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 vertical="center" wrapText="1"/>
    </xf>
    <xf numFmtId="3" fontId="0" fillId="4" borderId="7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wrapText="1"/>
    </xf>
    <xf numFmtId="0" fontId="0" fillId="2" borderId="0" xfId="0" applyFont="1" applyFill="1" applyBorder="1"/>
    <xf numFmtId="3" fontId="0" fillId="2" borderId="0" xfId="0" applyNumberFormat="1" applyFont="1" applyFill="1" applyBorder="1"/>
    <xf numFmtId="0" fontId="0" fillId="2" borderId="4" xfId="0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center"/>
    </xf>
    <xf numFmtId="3" fontId="2" fillId="2" borderId="7" xfId="0" applyNumberFormat="1" applyFont="1" applyFill="1" applyBorder="1" applyAlignment="1">
      <alignment horizontal="center"/>
    </xf>
    <xf numFmtId="3" fontId="0" fillId="3" borderId="7" xfId="0" applyNumberFormat="1" applyFont="1" applyFill="1" applyBorder="1" applyAlignment="1">
      <alignment horizontal="center"/>
    </xf>
    <xf numFmtId="164" fontId="0" fillId="3" borderId="7" xfId="0" applyNumberFormat="1" applyFont="1" applyFill="1" applyBorder="1" applyAlignment="1">
      <alignment horizontal="center"/>
    </xf>
    <xf numFmtId="164" fontId="2" fillId="2" borderId="10" xfId="0" applyNumberFormat="1" applyFont="1" applyFill="1" applyBorder="1" applyAlignment="1">
      <alignment horizontal="center"/>
    </xf>
    <xf numFmtId="9" fontId="2" fillId="2" borderId="10" xfId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164" fontId="0" fillId="2" borderId="0" xfId="0" applyNumberFormat="1" applyFill="1" applyBorder="1" applyAlignment="1">
      <alignment horizontal="center"/>
    </xf>
    <xf numFmtId="0" fontId="0" fillId="2" borderId="6" xfId="0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9" fontId="0" fillId="4" borderId="7" xfId="0" applyNumberFormat="1" applyFill="1" applyBorder="1" applyAlignment="1" applyProtection="1">
      <alignment horizontal="center"/>
      <protection locked="0"/>
    </xf>
    <xf numFmtId="9" fontId="0" fillId="4" borderId="5" xfId="1" applyFont="1" applyFill="1" applyBorder="1" applyAlignment="1" applyProtection="1">
      <alignment horizontal="center"/>
      <protection locked="0"/>
    </xf>
    <xf numFmtId="3" fontId="0" fillId="4" borderId="7" xfId="0" applyNumberFormat="1" applyFill="1" applyBorder="1" applyAlignment="1" applyProtection="1">
      <alignment horizontal="center"/>
      <protection locked="0"/>
    </xf>
    <xf numFmtId="3" fontId="0" fillId="4" borderId="12" xfId="0" applyNumberFormat="1" applyFill="1" applyBorder="1" applyAlignment="1" applyProtection="1">
      <alignment horizontal="center"/>
      <protection locked="0"/>
    </xf>
    <xf numFmtId="164" fontId="0" fillId="4" borderId="11" xfId="0" applyNumberFormat="1" applyFill="1" applyBorder="1" applyAlignment="1" applyProtection="1">
      <alignment horizontal="center"/>
      <protection locked="0"/>
    </xf>
    <xf numFmtId="164" fontId="0" fillId="4" borderId="3" xfId="0" applyNumberFormat="1" applyFill="1" applyBorder="1" applyAlignment="1" applyProtection="1">
      <alignment horizontal="center"/>
      <protection locked="0"/>
    </xf>
    <xf numFmtId="0" fontId="0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2" fillId="2" borderId="6" xfId="0" applyNumberFormat="1" applyFont="1" applyFill="1" applyBorder="1" applyAlignment="1">
      <alignment horizontal="center"/>
    </xf>
  </cellXfs>
  <cellStyles count="6">
    <cellStyle name="Comma 2" xfId="4"/>
    <cellStyle name="Normal" xfId="0" builtinId="0"/>
    <cellStyle name="Normal 12" xfId="5"/>
    <cellStyle name="Normal 2" xfId="3"/>
    <cellStyle name="Normal 7" xfId="2"/>
    <cellStyle name="Prosent" xfId="1" builtinId="5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51937"/>
      <color rgb="FFFFD204"/>
      <color rgb="FFFE9A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466725</xdr:colOff>
      <xdr:row>2</xdr:row>
      <xdr:rowOff>228600</xdr:rowOff>
    </xdr:from>
    <xdr:to>
      <xdr:col>15</xdr:col>
      <xdr:colOff>725031</xdr:colOff>
      <xdr:row>2</xdr:row>
      <xdr:rowOff>597354</xdr:rowOff>
    </xdr:to>
    <xdr:pic>
      <xdr:nvPicPr>
        <xdr:cNvPr id="2" name="Picture 1" descr="http://www.hordaland.no/graphics/HFK_stor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725" y="609600"/>
          <a:ext cx="1744206" cy="3687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428625</xdr:colOff>
      <xdr:row>0</xdr:row>
      <xdr:rowOff>171452</xdr:rowOff>
    </xdr:from>
    <xdr:to>
      <xdr:col>16</xdr:col>
      <xdr:colOff>381000</xdr:colOff>
      <xdr:row>31</xdr:row>
      <xdr:rowOff>95249</xdr:rowOff>
    </xdr:to>
    <xdr:sp macro="" textlink="">
      <xdr:nvSpPr>
        <xdr:cNvPr id="3" name="Rounded Rectangle 2"/>
        <xdr:cNvSpPr/>
      </xdr:nvSpPr>
      <xdr:spPr>
        <a:xfrm>
          <a:off x="704850" y="171452"/>
          <a:ext cx="10668000" cy="5714997"/>
        </a:xfrm>
        <a:prstGeom prst="roundRect">
          <a:avLst>
            <a:gd name="adj" fmla="val 4148"/>
          </a:avLst>
        </a:prstGeom>
        <a:noFill/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438151</xdr:colOff>
      <xdr:row>3</xdr:row>
      <xdr:rowOff>200025</xdr:rowOff>
    </xdr:from>
    <xdr:to>
      <xdr:col>15</xdr:col>
      <xdr:colOff>723900</xdr:colOff>
      <xdr:row>4</xdr:row>
      <xdr:rowOff>145526</xdr:rowOff>
    </xdr:to>
    <xdr:pic>
      <xdr:nvPicPr>
        <xdr:cNvPr id="4" name="Picture 1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2767" b="30190"/>
        <a:stretch>
          <a:fillRect/>
        </a:stretch>
      </xdr:blipFill>
      <xdr:spPr bwMode="auto">
        <a:xfrm>
          <a:off x="714376" y="1285875"/>
          <a:ext cx="10258424" cy="288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DNV powerpoint">
      <a:dk1>
        <a:srgbClr val="333333"/>
      </a:dk1>
      <a:lt1>
        <a:srgbClr val="FFFFFF"/>
      </a:lt1>
      <a:dk2>
        <a:srgbClr val="0F204B"/>
      </a:dk2>
      <a:lt2>
        <a:srgbClr val="C8C8C8"/>
      </a:lt2>
      <a:accent1>
        <a:srgbClr val="99D6F0"/>
      </a:accent1>
      <a:accent2>
        <a:srgbClr val="3F9C35"/>
      </a:accent2>
      <a:accent3>
        <a:srgbClr val="003591"/>
      </a:accent3>
      <a:accent4>
        <a:srgbClr val="009FDA"/>
      </a:accent4>
      <a:accent5>
        <a:srgbClr val="66C5E9"/>
      </a:accent5>
      <a:accent6>
        <a:srgbClr val="FECB00"/>
      </a:accent6>
      <a:hlink>
        <a:srgbClr val="003591"/>
      </a:hlink>
      <a:folHlink>
        <a:srgbClr val="6E5091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3:P49"/>
  <sheetViews>
    <sheetView tabSelected="1" zoomScaleNormal="100" zoomScaleSheetLayoutView="80" workbookViewId="0">
      <selection activeCell="E8" sqref="E8"/>
    </sheetView>
  </sheetViews>
  <sheetFormatPr baseColWidth="10" defaultColWidth="9.140625" defaultRowHeight="15" x14ac:dyDescent="0.25"/>
  <cols>
    <col min="1" max="1" width="4.140625" style="1" customWidth="1"/>
    <col min="2" max="2" width="11" style="1" customWidth="1"/>
    <col min="3" max="3" width="26" style="1" customWidth="1"/>
    <col min="4" max="4" width="2" style="1" customWidth="1"/>
    <col min="5" max="6" width="15.28515625" style="1" customWidth="1"/>
    <col min="7" max="7" width="2" style="1" customWidth="1"/>
    <col min="8" max="9" width="15.28515625" style="1" customWidth="1"/>
    <col min="10" max="10" width="2" style="1" customWidth="1"/>
    <col min="11" max="11" width="14.28515625" style="1" customWidth="1"/>
    <col min="12" max="13" width="4.42578125" style="1" customWidth="1"/>
    <col min="14" max="16" width="11.140625" style="1" customWidth="1"/>
    <col min="17" max="16384" width="9.140625" style="1"/>
  </cols>
  <sheetData>
    <row r="3" spans="1:16" ht="55.5" customHeight="1" x14ac:dyDescent="0.45">
      <c r="C3" s="15" t="s">
        <v>8</v>
      </c>
    </row>
    <row r="4" spans="1:16" ht="27" customHeight="1" x14ac:dyDescent="0.25"/>
    <row r="6" spans="1:16" ht="35.25" customHeight="1" x14ac:dyDescent="0.35">
      <c r="D6" s="16"/>
      <c r="E6" s="44" t="s">
        <v>1</v>
      </c>
      <c r="F6" s="44"/>
      <c r="G6" s="16"/>
      <c r="H6" s="44" t="s">
        <v>2</v>
      </c>
      <c r="I6" s="44"/>
      <c r="K6" s="32" t="s">
        <v>3</v>
      </c>
      <c r="N6" s="44" t="s">
        <v>21</v>
      </c>
      <c r="O6" s="44"/>
      <c r="P6" s="44"/>
    </row>
    <row r="7" spans="1:16" s="4" customFormat="1" ht="36" customHeight="1" thickBot="1" x14ac:dyDescent="0.3">
      <c r="A7" s="1"/>
      <c r="B7" s="1"/>
      <c r="C7" s="34" t="s">
        <v>0</v>
      </c>
      <c r="E7" s="21" t="s">
        <v>7</v>
      </c>
      <c r="F7" s="21" t="s">
        <v>13</v>
      </c>
      <c r="H7" s="34" t="s">
        <v>4</v>
      </c>
      <c r="I7" s="21" t="s">
        <v>13</v>
      </c>
      <c r="K7" s="5" t="s">
        <v>13</v>
      </c>
      <c r="M7" s="24"/>
      <c r="N7" s="5" t="s">
        <v>22</v>
      </c>
      <c r="O7" s="5" t="s">
        <v>23</v>
      </c>
      <c r="P7" s="5" t="s">
        <v>24</v>
      </c>
    </row>
    <row r="8" spans="1:16" x14ac:dyDescent="0.25">
      <c r="C8" s="2" t="s">
        <v>28</v>
      </c>
      <c r="E8" s="40"/>
      <c r="F8" s="41"/>
      <c r="H8" s="40"/>
      <c r="I8" s="41"/>
      <c r="J8" s="2"/>
      <c r="K8" s="25">
        <f>SUM(F8,I8)</f>
        <v>0</v>
      </c>
      <c r="M8" s="11"/>
      <c r="N8" s="39">
        <v>1</v>
      </c>
      <c r="O8" s="38">
        <v>0.04</v>
      </c>
      <c r="P8" s="14">
        <f>IFERROR(O8*MAX($K$22),"")</f>
        <v>0</v>
      </c>
    </row>
    <row r="9" spans="1:16" x14ac:dyDescent="0.25">
      <c r="C9" s="2" t="s">
        <v>29</v>
      </c>
      <c r="E9" s="39"/>
      <c r="F9" s="42"/>
      <c r="H9" s="39"/>
      <c r="I9" s="42"/>
      <c r="J9" s="2"/>
      <c r="K9" s="26">
        <f>SUM(F9,I9)</f>
        <v>0</v>
      </c>
      <c r="M9" s="11"/>
      <c r="N9" s="39">
        <v>2</v>
      </c>
      <c r="O9" s="38">
        <v>0.04</v>
      </c>
      <c r="P9" s="14">
        <f t="shared" ref="P9:P21" si="0">IFERROR(O9*MAX($K$22),"")</f>
        <v>0</v>
      </c>
    </row>
    <row r="10" spans="1:16" x14ac:dyDescent="0.25">
      <c r="C10" s="3" t="s">
        <v>9</v>
      </c>
      <c r="D10" s="22"/>
      <c r="E10" s="27">
        <f>E9-E8</f>
        <v>0</v>
      </c>
      <c r="F10" s="28" t="str">
        <f>IFERROR(ROUND(F9-F8,1)&amp;" / "&amp;ROUND((F9-F8)/F8*100,1)&amp;" %","")</f>
        <v/>
      </c>
      <c r="G10" s="22"/>
      <c r="H10" s="27">
        <f t="shared" ref="H10" si="1">H9-H8</f>
        <v>0</v>
      </c>
      <c r="I10" s="28" t="str">
        <f>IFERROR(ROUND(I9-I8,1)&amp;" / "&amp;ROUND((I9-I8)/I8*100,1)&amp;" %","")</f>
        <v/>
      </c>
      <c r="J10" s="23"/>
      <c r="K10" s="28" t="str">
        <f>IFERROR(ROUND(K9-K8,1)&amp;" / "&amp;ROUND((K9-K8)/K8*100,1)&amp;" %","")</f>
        <v/>
      </c>
      <c r="M10" s="11"/>
      <c r="N10" s="39">
        <v>3</v>
      </c>
      <c r="O10" s="38">
        <v>0.06</v>
      </c>
      <c r="P10" s="14">
        <f t="shared" si="0"/>
        <v>0</v>
      </c>
    </row>
    <row r="11" spans="1:16" ht="15.75" thickBot="1" x14ac:dyDescent="0.3">
      <c r="C11" s="6" t="s">
        <v>19</v>
      </c>
      <c r="E11" s="45" t="str">
        <f>IFERROR(ROUND(E22,1)&amp;" MNOK","")</f>
        <v>0 MNOK</v>
      </c>
      <c r="F11" s="45"/>
      <c r="H11" s="45" t="str">
        <f>IFERROR(ROUND(H22,1)&amp;" MNOK","")</f>
        <v>0 MNOK</v>
      </c>
      <c r="I11" s="45"/>
      <c r="J11" s="2"/>
      <c r="K11" s="35" t="str">
        <f>IFERROR(ROUND($K$22,1)&amp;" MNOK","")</f>
        <v>0 MNOK</v>
      </c>
      <c r="M11" s="11"/>
      <c r="N11" s="39">
        <v>4</v>
      </c>
      <c r="O11" s="38">
        <v>0.06</v>
      </c>
      <c r="P11" s="14">
        <f t="shared" si="0"/>
        <v>0</v>
      </c>
    </row>
    <row r="12" spans="1:16" x14ac:dyDescent="0.25">
      <c r="C12" s="7"/>
      <c r="E12" s="7"/>
      <c r="F12" s="7"/>
      <c r="H12" s="7"/>
      <c r="I12" s="7"/>
      <c r="J12" s="2"/>
      <c r="K12" s="8"/>
      <c r="M12" s="11"/>
      <c r="N12" s="39">
        <v>5</v>
      </c>
      <c r="O12" s="38">
        <v>0.08</v>
      </c>
      <c r="P12" s="14">
        <f t="shared" si="0"/>
        <v>0</v>
      </c>
    </row>
    <row r="13" spans="1:16" x14ac:dyDescent="0.25">
      <c r="C13" s="7"/>
      <c r="E13" s="7"/>
      <c r="F13" s="7"/>
      <c r="H13" s="7"/>
      <c r="I13" s="7"/>
      <c r="K13" s="8"/>
      <c r="M13" s="11"/>
      <c r="N13" s="39">
        <v>6</v>
      </c>
      <c r="O13" s="38">
        <v>0.08</v>
      </c>
      <c r="P13" s="14">
        <f t="shared" si="0"/>
        <v>0</v>
      </c>
    </row>
    <row r="14" spans="1:16" ht="15" customHeight="1" x14ac:dyDescent="0.25">
      <c r="M14" s="11"/>
      <c r="N14" s="39">
        <v>7</v>
      </c>
      <c r="O14" s="38">
        <v>0.12</v>
      </c>
      <c r="P14" s="14">
        <f t="shared" si="0"/>
        <v>0</v>
      </c>
    </row>
    <row r="15" spans="1:16" x14ac:dyDescent="0.25">
      <c r="M15" s="11"/>
      <c r="N15" s="39">
        <v>8</v>
      </c>
      <c r="O15" s="38">
        <v>0.14000000000000001</v>
      </c>
      <c r="P15" s="14">
        <f t="shared" si="0"/>
        <v>0</v>
      </c>
    </row>
    <row r="16" spans="1:16" ht="15.75" thickBot="1" x14ac:dyDescent="0.3">
      <c r="C16" s="34" t="s">
        <v>18</v>
      </c>
      <c r="E16" s="43" t="s">
        <v>25</v>
      </c>
      <c r="F16" s="43"/>
      <c r="H16" s="43" t="s">
        <v>26</v>
      </c>
      <c r="I16" s="43"/>
      <c r="K16" s="34" t="s">
        <v>27</v>
      </c>
      <c r="M16" s="11"/>
      <c r="N16" s="39">
        <v>9</v>
      </c>
      <c r="O16" s="38">
        <v>0.18</v>
      </c>
      <c r="P16" s="14">
        <f t="shared" si="0"/>
        <v>0</v>
      </c>
    </row>
    <row r="17" spans="3:16" x14ac:dyDescent="0.25">
      <c r="C17" s="2" t="str">
        <f>C36&amp;": "&amp;E36*100&amp;"-"&amp;F36*100&amp;" % avvik"</f>
        <v>Kriterie 1: 0-5 % avvik</v>
      </c>
      <c r="E17" s="46" t="str">
        <f>IFERROR(IF(AND(-(F$9/F$8-1)&gt;=$E36,-(F$9/F$8-1)&lt;$F36)=TRUE,$H36*0.5*-(F$9-F$8)/F$8*10,"-"),"")</f>
        <v/>
      </c>
      <c r="F17" s="46"/>
      <c r="G17" s="33"/>
      <c r="H17" s="46" t="str">
        <f>IFERROR(IF(AND(-(I$9/I$8-1)&gt;=$E36,-(I$9/I$8-1)&lt;$F36)=TRUE,$H36*0.5*-(I$9-I$8)/I$8*10,"-"),"")</f>
        <v/>
      </c>
      <c r="I17" s="46"/>
      <c r="J17" s="12"/>
      <c r="K17" s="33">
        <f>SUM(E17,H17)</f>
        <v>0</v>
      </c>
      <c r="M17" s="11"/>
      <c r="N17" s="39">
        <v>10</v>
      </c>
      <c r="O17" s="38">
        <v>0.2</v>
      </c>
      <c r="P17" s="14">
        <f t="shared" si="0"/>
        <v>0</v>
      </c>
    </row>
    <row r="18" spans="3:16" x14ac:dyDescent="0.25">
      <c r="C18" s="2" t="str">
        <f>C37&amp;": "&amp;E37*100&amp;"-"&amp;F37*100&amp;" % avvik"</f>
        <v>Kriterie 2: 5-10 % avvik</v>
      </c>
      <c r="E18" s="46" t="str">
        <f>IFERROR(IF(AND(-(F$9/F$8-1)&gt;=$E37,-(F$9/F$8-1)&lt;$F37)=TRUE,$H37*0.5*-(F$9-F$8)/F$8*10,"-"),"")</f>
        <v/>
      </c>
      <c r="F18" s="46"/>
      <c r="G18" s="33"/>
      <c r="H18" s="46" t="str">
        <f>IFERROR(IF(AND(-(I$9/I$8-1)&gt;=$E37,-(I$9/I$8-1)&lt;$F37)=TRUE,$H37*0.5*-(I$9-I$8)/I$8*10,"-"),"")</f>
        <v/>
      </c>
      <c r="I18" s="46"/>
      <c r="J18" s="12"/>
      <c r="K18" s="33">
        <f t="shared" ref="K18:K21" si="2">SUM(E18,H18)</f>
        <v>0</v>
      </c>
      <c r="M18" s="11"/>
      <c r="N18" s="39"/>
      <c r="O18" s="38"/>
      <c r="P18" s="14">
        <f t="shared" si="0"/>
        <v>0</v>
      </c>
    </row>
    <row r="19" spans="3:16" x14ac:dyDescent="0.25">
      <c r="C19" s="2" t="str">
        <f>C38&amp;": "&amp;E38*100&amp;"-"&amp;F38*100&amp;" % avvik"</f>
        <v>Kriterie 3: 10-15 % avvik</v>
      </c>
      <c r="E19" s="46" t="str">
        <f>IFERROR(IF(AND(-(F$9/F$8-1)&gt;=$E38,-(F$9/F$8-1)&lt;$F38)=TRUE,$H38*0.5*(-(F$9-F$8)/F$8-0.05)*10,"-"),"")</f>
        <v/>
      </c>
      <c r="F19" s="46"/>
      <c r="G19" s="33"/>
      <c r="H19" s="46" t="str">
        <f>IFERROR(IF(AND(-(I$9/I$8-1)&gt;=$E38,-(I$9/I$8-1)&lt;$F38)=TRUE,$H38*0.5*(-(I$9-I$8)/I$8-0.05)*10,"-"),"")</f>
        <v/>
      </c>
      <c r="I19" s="46"/>
      <c r="J19" s="12"/>
      <c r="K19" s="33">
        <f t="shared" si="2"/>
        <v>0</v>
      </c>
      <c r="M19" s="11"/>
      <c r="N19" s="39"/>
      <c r="O19" s="38"/>
      <c r="P19" s="14">
        <f t="shared" si="0"/>
        <v>0</v>
      </c>
    </row>
    <row r="20" spans="3:16" x14ac:dyDescent="0.25">
      <c r="C20" s="2" t="str">
        <f>C39&amp;": "&amp;E39*100&amp;"-"&amp;F39*100&amp;" % avvik"</f>
        <v>Kriterie 4: 15-100 % avvik</v>
      </c>
      <c r="E20" s="46" t="str">
        <f>IFERROR(IF(AND(-(F$9/F$8-1)&gt;=$E39,-(F$9/F$8-1)&lt;$F39)=TRUE,$H39*0.5,"-"),"")</f>
        <v/>
      </c>
      <c r="F20" s="46"/>
      <c r="G20" s="33"/>
      <c r="H20" s="46" t="str">
        <f>IFERROR(IF(AND(-(I$9/I$8-1)&gt;=$E39,-(I$9/I$8-1)&lt;$F39)=TRUE,$H39*0.5,"-"),"")</f>
        <v/>
      </c>
      <c r="I20" s="46"/>
      <c r="J20" s="12"/>
      <c r="K20" s="33">
        <f t="shared" si="2"/>
        <v>0</v>
      </c>
      <c r="M20" s="11"/>
      <c r="N20" s="39"/>
      <c r="O20" s="38"/>
      <c r="P20" s="14">
        <f t="shared" si="0"/>
        <v>0</v>
      </c>
    </row>
    <row r="21" spans="3:16" x14ac:dyDescent="0.25">
      <c r="C21" s="1" t="s">
        <v>14</v>
      </c>
      <c r="E21" s="47" t="str">
        <f>IFERROR(IF(F$9/F$8-1&gt;0,-(F$9-F$8)*$H42,"-"),"")</f>
        <v/>
      </c>
      <c r="F21" s="47"/>
      <c r="G21" s="33"/>
      <c r="H21" s="47" t="str">
        <f>IFERROR(IF(I$9/I$8-1&gt;0,-(I$9-I$8)*$H42,"-"),"")</f>
        <v/>
      </c>
      <c r="I21" s="47"/>
      <c r="J21" s="12"/>
      <c r="K21" s="33">
        <f t="shared" si="2"/>
        <v>0</v>
      </c>
      <c r="M21" s="11"/>
      <c r="N21" s="39"/>
      <c r="O21" s="38"/>
      <c r="P21" s="14">
        <f t="shared" si="0"/>
        <v>0</v>
      </c>
    </row>
    <row r="22" spans="3:16" ht="15.75" thickBot="1" x14ac:dyDescent="0.3">
      <c r="C22" s="6" t="s">
        <v>3</v>
      </c>
      <c r="E22" s="48">
        <f>SUM(E17:F21)</f>
        <v>0</v>
      </c>
      <c r="F22" s="48"/>
      <c r="G22" s="33"/>
      <c r="H22" s="48">
        <f>SUM(H17:I21)</f>
        <v>0</v>
      </c>
      <c r="I22" s="48"/>
      <c r="J22" s="12"/>
      <c r="K22" s="35">
        <f>IF(SUM(K17:K21)&lt;0,0,SUM(K17:K21))</f>
        <v>0</v>
      </c>
      <c r="M22" s="11"/>
      <c r="N22" s="29" t="s">
        <v>3</v>
      </c>
      <c r="O22" s="30">
        <f>SUM(O8:O21)</f>
        <v>1</v>
      </c>
      <c r="P22" s="31">
        <f>SUM(P8:P21)</f>
        <v>0</v>
      </c>
    </row>
    <row r="23" spans="3:16" ht="15" customHeight="1" x14ac:dyDescent="0.25">
      <c r="G23" s="9"/>
      <c r="M23" s="11"/>
    </row>
    <row r="24" spans="3:16" hidden="1" x14ac:dyDescent="0.25">
      <c r="G24" s="9"/>
      <c r="M24" s="11"/>
    </row>
    <row r="25" spans="3:16" ht="15.75" hidden="1" thickBot="1" x14ac:dyDescent="0.3">
      <c r="C25" s="34" t="s">
        <v>16</v>
      </c>
      <c r="G25" s="9"/>
      <c r="K25" s="34" t="s">
        <v>27</v>
      </c>
      <c r="M25" s="11"/>
    </row>
    <row r="26" spans="3:16" hidden="1" x14ac:dyDescent="0.25">
      <c r="C26" s="2" t="str">
        <f>C45&amp;": "&amp;E45*100&amp;"-"&amp;F45*100&amp;" % avvik"</f>
        <v>Kriterie 1: 0-5 % avvik</v>
      </c>
      <c r="G26" s="9"/>
      <c r="J26" s="12"/>
      <c r="K26" s="33" t="e">
        <f>IF(AND(-(K$9/K$8-1)&gt;=$E45,-(K$9/K$8-1)&lt;$F45)=TRUE,-(K$9-K$8)*$H45,"-")</f>
        <v>#DIV/0!</v>
      </c>
      <c r="M26" s="11"/>
    </row>
    <row r="27" spans="3:16" hidden="1" x14ac:dyDescent="0.25">
      <c r="C27" s="2" t="str">
        <f>C46&amp;": "&amp;E46*100&amp;"-"&amp;F46*100&amp;" % avvik"</f>
        <v>Kriterie 2: 5-10 % avvik</v>
      </c>
      <c r="G27" s="9"/>
      <c r="J27" s="12"/>
      <c r="K27" s="33" t="e">
        <f>IF(AND(-(K$9/K$8-1)&gt;=$E46,-(K$9/K$8-1)&lt;$F46)=TRUE,-(K$9-K$8)*$H46,"-")</f>
        <v>#DIV/0!</v>
      </c>
      <c r="M27" s="11"/>
    </row>
    <row r="28" spans="3:16" hidden="1" x14ac:dyDescent="0.25">
      <c r="C28" s="2" t="str">
        <f>C47&amp;": "&amp;E47*100&amp;"-"&amp;F47*100&amp;" % avvik"</f>
        <v>Kriterie 3: 10-15 % avvik</v>
      </c>
      <c r="G28" s="9"/>
      <c r="J28" s="12"/>
      <c r="K28" s="33" t="e">
        <f>IF(AND(-(K$9/K$8-1)&gt;=$E47,-(K$9/K$8-1)&lt;$F47)=TRUE,-(K$9-K$8)*$H47,"-")</f>
        <v>#DIV/0!</v>
      </c>
      <c r="M28" s="11"/>
    </row>
    <row r="29" spans="3:16" hidden="1" x14ac:dyDescent="0.25">
      <c r="C29" s="2" t="str">
        <f>C48&amp;": "&amp;E48*100&amp;"-"&amp;F48*100&amp;" % avvik"</f>
        <v>Kriterie 4: 15-100 % avvik</v>
      </c>
      <c r="G29" s="9"/>
      <c r="J29" s="12"/>
      <c r="K29" s="33" t="e">
        <f>IF(AND(-(K$9/K$8-1)&gt;=$E48,-(K$9/K$8-1)&lt;$F48)=TRUE,-(K$9-K$8)*$H48,"-")</f>
        <v>#DIV/0!</v>
      </c>
      <c r="M29" s="11"/>
    </row>
    <row r="30" spans="3:16" ht="15.75" hidden="1" thickBot="1" x14ac:dyDescent="0.3">
      <c r="C30" s="6" t="s">
        <v>3</v>
      </c>
      <c r="G30" s="9"/>
      <c r="J30" s="12"/>
      <c r="K30" s="35" t="e">
        <f>SUM(K26:K29)</f>
        <v>#DIV/0!</v>
      </c>
      <c r="M30" s="11"/>
    </row>
    <row r="31" spans="3:16" x14ac:dyDescent="0.25">
      <c r="G31" s="9"/>
    </row>
    <row r="32" spans="3:16" x14ac:dyDescent="0.25">
      <c r="G32" s="9"/>
    </row>
    <row r="33" spans="3:8" x14ac:dyDescent="0.25">
      <c r="G33" s="9"/>
    </row>
    <row r="34" spans="3:8" ht="15" customHeight="1" x14ac:dyDescent="0.25"/>
    <row r="35" spans="3:8" ht="15" customHeight="1" x14ac:dyDescent="0.25">
      <c r="C35" s="20" t="s">
        <v>18</v>
      </c>
      <c r="D35" s="13"/>
      <c r="E35" s="20" t="s">
        <v>5</v>
      </c>
      <c r="F35" s="20" t="s">
        <v>6</v>
      </c>
      <c r="G35" s="13"/>
      <c r="H35" s="18" t="s">
        <v>30</v>
      </c>
    </row>
    <row r="36" spans="3:8" x14ac:dyDescent="0.25">
      <c r="C36" s="9" t="s">
        <v>10</v>
      </c>
      <c r="E36" s="37">
        <v>0</v>
      </c>
      <c r="F36" s="37">
        <v>0.05</v>
      </c>
      <c r="H36" s="39">
        <v>0</v>
      </c>
    </row>
    <row r="37" spans="3:8" x14ac:dyDescent="0.25">
      <c r="C37" s="9" t="s">
        <v>11</v>
      </c>
      <c r="E37" s="37">
        <v>0.05</v>
      </c>
      <c r="F37" s="37">
        <v>0.1</v>
      </c>
      <c r="H37" s="39">
        <v>3</v>
      </c>
    </row>
    <row r="38" spans="3:8" x14ac:dyDescent="0.25">
      <c r="C38" s="9" t="s">
        <v>12</v>
      </c>
      <c r="E38" s="37">
        <v>0.1</v>
      </c>
      <c r="F38" s="37">
        <v>0.15</v>
      </c>
      <c r="H38" s="39">
        <v>6</v>
      </c>
    </row>
    <row r="39" spans="3:8" x14ac:dyDescent="0.25">
      <c r="C39" s="10" t="s">
        <v>17</v>
      </c>
      <c r="E39" s="37">
        <v>0.15</v>
      </c>
      <c r="F39" s="37">
        <v>1</v>
      </c>
      <c r="H39" s="39">
        <v>9</v>
      </c>
    </row>
    <row r="40" spans="3:8" ht="15" customHeight="1" x14ac:dyDescent="0.25"/>
    <row r="41" spans="3:8" ht="15" customHeight="1" x14ac:dyDescent="0.25">
      <c r="H41" s="18" t="s">
        <v>30</v>
      </c>
    </row>
    <row r="42" spans="3:8" x14ac:dyDescent="0.25">
      <c r="C42" s="36" t="s">
        <v>15</v>
      </c>
      <c r="H42" s="39">
        <v>3</v>
      </c>
    </row>
    <row r="43" spans="3:8" x14ac:dyDescent="0.25">
      <c r="C43" s="9"/>
    </row>
    <row r="44" spans="3:8" hidden="1" x14ac:dyDescent="0.25">
      <c r="C44" s="20" t="s">
        <v>16</v>
      </c>
      <c r="D44" s="13"/>
      <c r="E44" s="20" t="s">
        <v>5</v>
      </c>
      <c r="F44" s="20" t="s">
        <v>6</v>
      </c>
      <c r="G44" s="13"/>
      <c r="H44" s="18" t="s">
        <v>20</v>
      </c>
    </row>
    <row r="45" spans="3:8" hidden="1" x14ac:dyDescent="0.25">
      <c r="C45" s="9" t="s">
        <v>10</v>
      </c>
      <c r="E45" s="17">
        <v>0</v>
      </c>
      <c r="F45" s="17">
        <v>0.05</v>
      </c>
      <c r="H45" s="19">
        <v>0</v>
      </c>
    </row>
    <row r="46" spans="3:8" hidden="1" x14ac:dyDescent="0.25">
      <c r="C46" s="9" t="s">
        <v>11</v>
      </c>
      <c r="E46" s="17">
        <v>0.05</v>
      </c>
      <c r="F46" s="17">
        <v>0.1</v>
      </c>
      <c r="H46" s="19">
        <v>50</v>
      </c>
    </row>
    <row r="47" spans="3:8" hidden="1" x14ac:dyDescent="0.25">
      <c r="C47" s="9" t="s">
        <v>12</v>
      </c>
      <c r="E47" s="17">
        <v>0.1</v>
      </c>
      <c r="F47" s="17">
        <v>0.15</v>
      </c>
      <c r="H47" s="19">
        <v>100</v>
      </c>
    </row>
    <row r="48" spans="3:8" hidden="1" x14ac:dyDescent="0.25">
      <c r="C48" s="10" t="s">
        <v>17</v>
      </c>
      <c r="E48" s="17">
        <v>0.15</v>
      </c>
      <c r="F48" s="17">
        <v>1</v>
      </c>
      <c r="H48" s="19">
        <v>150</v>
      </c>
    </row>
    <row r="49" hidden="1" x14ac:dyDescent="0.25"/>
  </sheetData>
  <sheetProtection algorithmName="SHA-512" hashValue="BAITEdkoBz9VcLRe1P1izBDGFviPQN59QPH4ON4CzFXULefp04I4NiiXAItsVwkqE6oyyJ/d6IS4WKg09z8l6g==" saltValue="I5CeDg/VOsWy0p9uUTyYtA==" spinCount="100000" sheet="1" objects="1" scenarios="1" selectLockedCells="1"/>
  <mergeCells count="19">
    <mergeCell ref="E20:F20"/>
    <mergeCell ref="H20:I20"/>
    <mergeCell ref="E21:F21"/>
    <mergeCell ref="H21:I21"/>
    <mergeCell ref="E22:F22"/>
    <mergeCell ref="H22:I22"/>
    <mergeCell ref="E17:F17"/>
    <mergeCell ref="H17:I17"/>
    <mergeCell ref="E18:F18"/>
    <mergeCell ref="H18:I18"/>
    <mergeCell ref="E19:F19"/>
    <mergeCell ref="H19:I19"/>
    <mergeCell ref="E16:F16"/>
    <mergeCell ref="H16:I16"/>
    <mergeCell ref="E6:F6"/>
    <mergeCell ref="H6:I6"/>
    <mergeCell ref="N6:P6"/>
    <mergeCell ref="E11:F11"/>
    <mergeCell ref="H11:I11"/>
  </mergeCells>
  <conditionalFormatting sqref="K8:K9">
    <cfRule type="dataBar" priority="3">
      <dataBar>
        <cfvo type="num" val="0"/>
        <cfvo type="num" val="100"/>
        <color theme="8"/>
      </dataBar>
      <extLst>
        <ext xmlns:x14="http://schemas.microsoft.com/office/spreadsheetml/2009/9/main" uri="{B025F937-C7B1-47D3-B67F-A62EFF666E3E}">
          <x14:id>{1B15D135-85F9-4EFC-9761-2C66CD232911}</x14:id>
        </ext>
      </extLst>
    </cfRule>
  </conditionalFormatting>
  <conditionalFormatting sqref="O22">
    <cfRule type="cellIs" dxfId="1" priority="1" operator="lessThan">
      <formula>1</formula>
    </cfRule>
    <cfRule type="cellIs" dxfId="0" priority="2" operator="equal">
      <formula>100 %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B15D135-85F9-4EFC-9761-2C66CD232911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m:sqref>K8:K9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Sanksjonsmodell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Gundersen, Harald</dc:creator>
  <cp:lastModifiedBy>kook</cp:lastModifiedBy>
  <dcterms:created xsi:type="dcterms:W3CDTF">2015-06-16T05:36:25Z</dcterms:created>
  <dcterms:modified xsi:type="dcterms:W3CDTF">2015-11-17T10:05:09Z</dcterms:modified>
</cp:coreProperties>
</file>